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270" windowWidth="29040" windowHeight="11175" tabRatio="810"/>
  </bookViews>
  <sheets>
    <sheet name="Ф_1 (показатели) 2026" sheetId="1" r:id="rId1"/>
  </sheets>
  <externalReferences>
    <externalReference r:id="rId2"/>
  </externalReferences>
  <definedNames>
    <definedName name="_xlnm._FilterDatabase" localSheetId="0" hidden="1">'Ф_1 (показатели) 2026'!$A$16:$BI$80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2026'!$12:$16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2026'!$A$1:$BI$80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7" i="1"/>
  <c r="A10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D75"/>
  <c r="AA53"/>
  <c r="AO53"/>
  <c r="AO51" s="1"/>
  <c r="BI53"/>
  <c r="BH53"/>
  <c r="BG53"/>
  <c r="BF53"/>
  <c r="BE53"/>
  <c r="BD53"/>
  <c r="BC53"/>
  <c r="BB53"/>
  <c r="BA53"/>
  <c r="AZ53"/>
  <c r="AY53"/>
  <c r="AX53"/>
  <c r="AW53"/>
  <c r="AV53"/>
  <c r="AU53"/>
  <c r="AT53"/>
  <c r="AS53"/>
  <c r="AR53"/>
  <c r="AQ53"/>
  <c r="AP53"/>
  <c r="AM53"/>
  <c r="AL53"/>
  <c r="AK53"/>
  <c r="AJ53"/>
  <c r="AI53"/>
  <c r="AH53"/>
  <c r="AG53"/>
  <c r="AF53"/>
  <c r="AE53"/>
  <c r="AD53"/>
  <c r="AC53"/>
  <c r="AB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E53"/>
  <c r="D53"/>
  <c r="AN53"/>
  <c r="BI70" l="1"/>
  <c r="BI20" s="1"/>
  <c r="BH70"/>
  <c r="BH20" s="1"/>
  <c r="BG70"/>
  <c r="BG20" s="1"/>
  <c r="BF70"/>
  <c r="BF20" s="1"/>
  <c r="BE70"/>
  <c r="BE20" s="1"/>
  <c r="BD70"/>
  <c r="BD20" s="1"/>
  <c r="BC70"/>
  <c r="BC20" s="1"/>
  <c r="BB70"/>
  <c r="BB20" s="1"/>
  <c r="BA70"/>
  <c r="BA20" s="1"/>
  <c r="AZ70"/>
  <c r="AZ20" s="1"/>
  <c r="AY70"/>
  <c r="AY20" s="1"/>
  <c r="AX70"/>
  <c r="AX20" s="1"/>
  <c r="AW70"/>
  <c r="AW20" s="1"/>
  <c r="AV70"/>
  <c r="AV20" s="1"/>
  <c r="AU70"/>
  <c r="AU20" s="1"/>
  <c r="AT70"/>
  <c r="AT20" s="1"/>
  <c r="AS70"/>
  <c r="AS20" s="1"/>
  <c r="AR70"/>
  <c r="AQ70"/>
  <c r="AQ20" s="1"/>
  <c r="AP70"/>
  <c r="AP20" s="1"/>
  <c r="AO70"/>
  <c r="AO20" s="1"/>
  <c r="AN70"/>
  <c r="AN20" s="1"/>
  <c r="AM70"/>
  <c r="AM20" s="1"/>
  <c r="AL70"/>
  <c r="AK70"/>
  <c r="AK20" s="1"/>
  <c r="AJ70"/>
  <c r="AJ20" s="1"/>
  <c r="AI70"/>
  <c r="AI20" s="1"/>
  <c r="AH70"/>
  <c r="AH20" s="1"/>
  <c r="AG70"/>
  <c r="AG20" s="1"/>
  <c r="AF70"/>
  <c r="AF20" s="1"/>
  <c r="AE70"/>
  <c r="AE20" s="1"/>
  <c r="AD70"/>
  <c r="AD20" s="1"/>
  <c r="AC70"/>
  <c r="AC20" s="1"/>
  <c r="AB70"/>
  <c r="AA70"/>
  <c r="AA20" s="1"/>
  <c r="Z70"/>
  <c r="Y70"/>
  <c r="Y20" s="1"/>
  <c r="X70"/>
  <c r="X20" s="1"/>
  <c r="W70"/>
  <c r="W20" s="1"/>
  <c r="V70"/>
  <c r="V20" s="1"/>
  <c r="U70"/>
  <c r="U20" s="1"/>
  <c r="T70"/>
  <c r="T20" s="1"/>
  <c r="S70"/>
  <c r="S20" s="1"/>
  <c r="R70"/>
  <c r="R20" s="1"/>
  <c r="Q70"/>
  <c r="Q20" s="1"/>
  <c r="P70"/>
  <c r="P20" s="1"/>
  <c r="O70"/>
  <c r="O20" s="1"/>
  <c r="N70"/>
  <c r="N20" s="1"/>
  <c r="M70"/>
  <c r="M20" s="1"/>
  <c r="L70"/>
  <c r="L20" s="1"/>
  <c r="K70"/>
  <c r="K20" s="1"/>
  <c r="J70"/>
  <c r="J20" s="1"/>
  <c r="I70"/>
  <c r="I20" s="1"/>
  <c r="H70"/>
  <c r="H20" s="1"/>
  <c r="G70"/>
  <c r="G20" s="1"/>
  <c r="F70"/>
  <c r="F20" s="1"/>
  <c r="E70"/>
  <c r="E20" s="1"/>
  <c r="D70"/>
  <c r="D20" s="1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B33" s="1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R33" s="1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R20"/>
  <c r="AL20"/>
  <c r="AB20"/>
  <c r="Z20"/>
  <c r="E33" l="1"/>
  <c r="E25" s="1"/>
  <c r="E18" s="1"/>
  <c r="Q33"/>
  <c r="AC33"/>
  <c r="AO33"/>
  <c r="BA33"/>
  <c r="BA25" s="1"/>
  <c r="BA18" s="1"/>
  <c r="AO45"/>
  <c r="AO19" s="1"/>
  <c r="K33"/>
  <c r="W33"/>
  <c r="W25" s="1"/>
  <c r="W18" s="1"/>
  <c r="AI33"/>
  <c r="AI25" s="1"/>
  <c r="AI18" s="1"/>
  <c r="AU33"/>
  <c r="BG33"/>
  <c r="P45"/>
  <c r="P19" s="1"/>
  <c r="AN45"/>
  <c r="AN19" s="1"/>
  <c r="AZ45"/>
  <c r="AZ19" s="1"/>
  <c r="K25"/>
  <c r="K18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AW25" s="1"/>
  <c r="AW18" s="1"/>
  <c r="BC33"/>
  <c r="BC25" s="1"/>
  <c r="BC18" s="1"/>
  <c r="BI33"/>
  <c r="BI25" s="1"/>
  <c r="BI18" s="1"/>
  <c r="T33"/>
  <c r="T25" s="1"/>
  <c r="T18" s="1"/>
  <c r="AF33"/>
  <c r="AF25" s="1"/>
  <c r="AF18" s="1"/>
  <c r="AX33"/>
  <c r="AX25" s="1"/>
  <c r="AX18" s="1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I45"/>
  <c r="I19" s="1"/>
  <c r="AU25"/>
  <c r="AU18" s="1"/>
  <c r="X45"/>
  <c r="X19" s="1"/>
  <c r="AJ45"/>
  <c r="AJ19" s="1"/>
  <c r="AV45"/>
  <c r="AV19" s="1"/>
  <c r="BH45"/>
  <c r="BH19" s="1"/>
  <c r="BG25"/>
  <c r="BG18" s="1"/>
  <c r="AO25"/>
  <c r="AO18" s="1"/>
  <c r="AO17" s="1"/>
  <c r="D45"/>
  <c r="D19" s="1"/>
  <c r="AG45"/>
  <c r="AG19" s="1"/>
  <c r="J45"/>
  <c r="J19" s="1"/>
  <c r="V45"/>
  <c r="V19" s="1"/>
  <c r="AH45"/>
  <c r="AH19" s="1"/>
  <c r="BF45"/>
  <c r="BF19" s="1"/>
  <c r="AS45"/>
  <c r="AS19" s="1"/>
  <c r="R25"/>
  <c r="R18" s="1"/>
  <c r="BB25"/>
  <c r="BB18" s="1"/>
  <c r="AB45"/>
  <c r="AB19" s="1"/>
  <c r="Q25"/>
  <c r="Q18" s="1"/>
  <c r="AC25"/>
  <c r="AC18" s="1"/>
  <c r="U45"/>
  <c r="U19" s="1"/>
  <c r="AT45"/>
  <c r="AT19" s="1"/>
  <c r="D33"/>
  <c r="D25" s="1"/>
  <c r="D18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I17" s="1"/>
  <c r="I24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S17" s="1"/>
  <c r="AS24" s="1"/>
  <c r="AY33"/>
  <c r="AY25" s="1"/>
  <c r="AY18" s="1"/>
  <c r="BE33"/>
  <c r="BE25" s="1"/>
  <c r="BE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P17" l="1"/>
  <c r="P24" s="1"/>
  <c r="Q17"/>
  <c r="Q24" s="1"/>
  <c r="D17"/>
  <c r="D24" s="1"/>
  <c r="AZ17"/>
  <c r="AZ24" s="1"/>
  <c r="AD17"/>
  <c r="AD24" s="1"/>
  <c r="AP17"/>
  <c r="AP24" s="1"/>
  <c r="BH17"/>
  <c r="BH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24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<sst xmlns="http://schemas.openxmlformats.org/spreadsheetml/2006/main" count="353" uniqueCount="236">
  <si>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</si>
  <si>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</si>
  <si>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</si>
  <si>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</si>
  <si>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</si>
  <si>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</si>
  <si>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</si>
  <si>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</si>
  <si>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</si>
  <si>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</si>
  <si>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</si>
  <si>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</si>
  <si>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</si>
  <si>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</si>
  <si>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</si>
  <si>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</si>
  <si>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</si>
  <si>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</si>
  <si>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</si>
  <si>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</si>
  <si>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</si>
  <si>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</si>
  <si>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</si>
  <si>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</si>
  <si>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</si>
  <si>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</si>
  <si>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</si>
  <si>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</si>
  <si>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</si>
  <si>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</si>
  <si>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</si>
  <si>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</si>
  <si>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</si>
  <si>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</si>
  <si>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</si>
  <si>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</si>
  <si>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</si>
  <si>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</si>
  <si>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</si>
  <si>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</si>
  <si>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</si>
  <si>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</si>
  <si>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</si>
  <si>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</si>
  <si>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</si>
  <si>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</si>
  <si>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</si>
  <si>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</si>
  <si>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</si>
  <si>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</si>
  <si>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</si>
  <si>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</si>
  <si>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</si>
  <si>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</si>
  <si>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</si>
  <si>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</si>
  <si>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</si>
  <si>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</si>
  <si>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</si>
  <si>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</si>
  <si>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</si>
  <si>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</si>
  <si>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</si>
  <si>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</si>
  <si>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</si>
  <si>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</si>
  <si>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</si>
  <si>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</si>
  <si>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</si>
  <si>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</si>
  <si>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</si>
  <si>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</si>
  <si>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</si>
  <si>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</si>
  <si>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</si>
  <si>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</si>
  <si>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</si>
  <si>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</si>
  <si>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</si>
  <si>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</si>
  <si>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</si>
  <si>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</si>
  <si>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</si>
  <si>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</si>
  <si>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</si>
  <si>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</si>
  <si>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</si>
  <si>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</si>
  <si>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</si>
  <si>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</si>
  <si>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</si>
  <si>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</si>
  <si>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</si>
  <si>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</si>
  <si>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</si>
  <si>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</si>
  <si>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</si>
  <si>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</si>
  <si>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</si>
  <si>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</si>
  <si>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</si>
  <si>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</si>
  <si>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</si>
  <si>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</si>
  <si>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</si>
  <si>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</si>
  <si>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</si>
  <si>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</si>
  <si>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</si>
  <si>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</si>
  <si>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</si>
  <si>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</si>
  <si>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</si>
  <si>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</si>
  <si>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</si>
  <si>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</si>
  <si>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</si>
  <si>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</si>
  <si>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</si>
  <si>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</si>
  <si>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</si>
  <si>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</si>
  <si>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</si>
  <si>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</si>
  <si>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</si>
  <si>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</si>
  <si>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</si>
  <si>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</si>
  <si>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</si>
  <si>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</si>
  <si>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</si>
  <si>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</si>
  <si>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</si>
  <si>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</si>
  <si>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</si>
  <si>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</si>
  <si>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</si>
  <si>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</si>
  <si>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</si>
  <si>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</si>
  <si>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</si>
  <si>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</si>
  <si>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</si>
  <si>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</si>
  <si>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</si>
  <si>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</si>
  <si>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</si>
  <si>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</si>
  <si>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</si>
  <si>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</si>
  <si>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</si>
  <si>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</si>
  <si>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</si>
  <si>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</si>
  <si>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</si>
  <si>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</si>
  <si>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</si>
  <si>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</si>
  <si>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</si>
  <si>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</si>
  <si>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</si>
  <si>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</si>
  <si>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</si>
  <si>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</si>
  <si>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</si>
  <si>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</si>
  <si>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</si>
  <si>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</si>
  <si>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</si>
  <si>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</si>
  <si>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</si>
  <si>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</si>
  <si>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</si>
  <si>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</si>
  <si>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</si>
  <si>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</si>
  <si>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</si>
  <si>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</si>
  <si>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</si>
  <si>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</si>
  <si>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</si>
  <si>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</si>
  <si>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</si>
  <si>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</si>
  <si>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</si>
  <si>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</si>
  <si>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</si>
  <si>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</si>
  <si>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</si>
  <si>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</si>
  <si>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</si>
  <si>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</si>
  <si>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</si>
  <si>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</si>
  <si>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</si>
  <si>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</si>
  <si>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</si>
  <si>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</si>
  <si>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</si>
  <si>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</si>
  <si>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</si>
  <si>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</si>
  <si>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</si>
  <si>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</si>
  <si>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</si>
  <si>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</si>
  <si>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</si>
  <si>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</si>
  <si>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2026</t>
  </si>
  <si>
    <t>1.2.1.2.2</t>
  </si>
  <si>
    <t>Техническое перевооружение КЛ-10 кВ ЦРП-10 кВ ст.Курск</t>
  </si>
  <si>
    <t>O_Ю-В_046_004</t>
  </si>
  <si>
    <t>1.2.2.2.2</t>
  </si>
  <si>
    <t>Техническое перевооружение ВЛ - 10 кВ Ф "Станционный" от ТП- Курск"</t>
  </si>
  <si>
    <t>O_Ю-В_046_005</t>
  </si>
  <si>
    <t xml:space="preserve">Техническое перевооружение объекта Н/В ЛЭП от ТП-3 и Н/В ЛЭП от ТП-1 ст. Касторная-Новая
</t>
  </si>
  <si>
    <t>О_Ю-В_046_002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</si>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</sst>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3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166" fontId="4" fillId="0" borderId="2" xfId="1324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center"/>
    </xf>
    <xf numFmtId="0" fontId="4" fillId="0" borderId="2" xfId="2" applyFont="1" applyFill="1" applyBorder="1" applyAlignment="1" applyProtection="1">
      <alignment horizontal="left" vertical="center"/>
      <protection locked="0"/>
    </xf>
    <xf numFmtId="0" fontId="43" fillId="0" borderId="2" xfId="1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left" vertical="center" wrapText="1"/>
      <protection locked="0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0"/>
  <sheetViews>
    <sheetView tabSelected="1" view="pageBreakPreview" zoomScale="60" workbookViewId="0">
      <selection sqref="A1:XFD1048576"/>
    </sheetView>
  </sheetViews>
  <sheetFormatPr defaultRowHeight="12"/>
  <cols>
    <col min="1" max="1" width="18.42578125" style="3" customWidth="1"/>
    <col min="2" max="2" width="53.4257812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18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</row>
    <row r="2" spans="1:61" s="1" customFormat="1" ht="18.75">
      <c r="A2" s="24" t="s">
        <v>208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</row>
    <row r="3" spans="1:61" s="1" customFormat="1" ht="15.75" customHeight="1"/>
    <row r="4" spans="1:61" s="1" customFormat="1" ht="21.75" customHeight="1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</row>
    <row r="5" spans="1:61" s="1" customFormat="1" ht="18.75" customHeight="1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</row>
    <row r="6" spans="1:61" s="1" customFormat="1" ht="18.75"/>
    <row r="7" spans="1:61" s="1" customFormat="1" ht="16.5" customHeight="1">
      <c r="A7" s="23" t="str">
        <f>'[1]Ф_2 '!$A$9:$CQ$9</f>
        <v>Год раскрытия информации: 2026 год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 s="1" customFormat="1" ht="1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2" customFormat="1" ht="15.75" customHeight="1">
      <c r="A9" s="22" t="s">
        <v>157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s="2" customFormat="1" ht="15.75" customHeight="1">
      <c r="A10" s="22" t="str">
        <f>'[1]Ф_2 '!$A$12:$CQ$12</f>
        <v>Приказ Министерства жилищно-коммунального хозяйства и ТЭК Курской области от 27.11.2025 г. №195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s="2" customFormat="1" ht="15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s="4" customFormat="1" ht="24.75" customHeight="1">
      <c r="A12" s="26" t="s">
        <v>168</v>
      </c>
      <c r="B12" s="26" t="s">
        <v>169</v>
      </c>
      <c r="C12" s="26" t="s">
        <v>3</v>
      </c>
      <c r="D12" s="29" t="s">
        <v>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</row>
    <row r="13" spans="1:61" s="4" customFormat="1" ht="72" customHeight="1">
      <c r="A13" s="27"/>
      <c r="B13" s="27"/>
      <c r="C13" s="27"/>
      <c r="D13" s="30" t="s">
        <v>5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2"/>
      <c r="T13" s="30" t="s">
        <v>6</v>
      </c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2"/>
      <c r="AN13" s="29" t="s">
        <v>7</v>
      </c>
      <c r="AO13" s="29"/>
      <c r="AP13" s="29"/>
      <c r="AQ13" s="29"/>
      <c r="AR13" s="29"/>
      <c r="AS13" s="29"/>
      <c r="AT13" s="29" t="s">
        <v>8</v>
      </c>
      <c r="AU13" s="29"/>
      <c r="AV13" s="29"/>
      <c r="AW13" s="29"/>
      <c r="AX13" s="30" t="s">
        <v>9</v>
      </c>
      <c r="AY13" s="31"/>
      <c r="AZ13" s="31"/>
      <c r="BA13" s="31"/>
      <c r="BB13" s="31"/>
      <c r="BC13" s="32"/>
      <c r="BD13" s="29" t="s">
        <v>10</v>
      </c>
      <c r="BE13" s="29"/>
      <c r="BF13" s="29"/>
      <c r="BG13" s="29"/>
      <c r="BH13" s="29" t="s">
        <v>11</v>
      </c>
      <c r="BI13" s="29"/>
    </row>
    <row r="14" spans="1:61" s="4" customFormat="1" ht="177" customHeight="1">
      <c r="A14" s="27"/>
      <c r="B14" s="27"/>
      <c r="C14" s="27"/>
      <c r="D14" s="30" t="s">
        <v>170</v>
      </c>
      <c r="E14" s="32"/>
      <c r="F14" s="30" t="s">
        <v>171</v>
      </c>
      <c r="G14" s="32"/>
      <c r="H14" s="30" t="s">
        <v>172</v>
      </c>
      <c r="I14" s="32"/>
      <c r="J14" s="30" t="s">
        <v>173</v>
      </c>
      <c r="K14" s="32"/>
      <c r="L14" s="30" t="s">
        <v>174</v>
      </c>
      <c r="M14" s="32"/>
      <c r="N14" s="30" t="s">
        <v>175</v>
      </c>
      <c r="O14" s="32"/>
      <c r="P14" s="30" t="s">
        <v>176</v>
      </c>
      <c r="Q14" s="32"/>
      <c r="R14" s="30" t="s">
        <v>177</v>
      </c>
      <c r="S14" s="32"/>
      <c r="T14" s="30" t="s">
        <v>178</v>
      </c>
      <c r="U14" s="32"/>
      <c r="V14" s="30" t="s">
        <v>179</v>
      </c>
      <c r="W14" s="32"/>
      <c r="X14" s="30" t="s">
        <v>180</v>
      </c>
      <c r="Y14" s="32"/>
      <c r="Z14" s="30" t="s">
        <v>181</v>
      </c>
      <c r="AA14" s="32"/>
      <c r="AB14" s="30" t="s">
        <v>182</v>
      </c>
      <c r="AC14" s="32"/>
      <c r="AD14" s="30" t="s">
        <v>183</v>
      </c>
      <c r="AE14" s="32"/>
      <c r="AF14" s="30" t="s">
        <v>184</v>
      </c>
      <c r="AG14" s="32"/>
      <c r="AH14" s="30" t="s">
        <v>185</v>
      </c>
      <c r="AI14" s="32"/>
      <c r="AJ14" s="30" t="s">
        <v>186</v>
      </c>
      <c r="AK14" s="32"/>
      <c r="AL14" s="30" t="s">
        <v>187</v>
      </c>
      <c r="AM14" s="32"/>
      <c r="AN14" s="29" t="s">
        <v>188</v>
      </c>
      <c r="AO14" s="29"/>
      <c r="AP14" s="29" t="s">
        <v>189</v>
      </c>
      <c r="AQ14" s="29"/>
      <c r="AR14" s="29" t="s">
        <v>190</v>
      </c>
      <c r="AS14" s="29"/>
      <c r="AT14" s="29" t="s">
        <v>191</v>
      </c>
      <c r="AU14" s="29"/>
      <c r="AV14" s="29" t="s">
        <v>192</v>
      </c>
      <c r="AW14" s="29"/>
      <c r="AX14" s="29" t="s">
        <v>193</v>
      </c>
      <c r="AY14" s="29"/>
      <c r="AZ14" s="29" t="s">
        <v>194</v>
      </c>
      <c r="BA14" s="29"/>
      <c r="BB14" s="30" t="s">
        <v>195</v>
      </c>
      <c r="BC14" s="32"/>
      <c r="BD14" s="29" t="s">
        <v>196</v>
      </c>
      <c r="BE14" s="29"/>
      <c r="BF14" s="29" t="s">
        <v>197</v>
      </c>
      <c r="BG14" s="29"/>
      <c r="BH14" s="30" t="s">
        <v>198</v>
      </c>
      <c r="BI14" s="32"/>
    </row>
    <row r="15" spans="1:61" s="4" customFormat="1" ht="75" customHeight="1">
      <c r="A15" s="28"/>
      <c r="B15" s="28"/>
      <c r="C15" s="28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6.75" customHeight="1">
      <c r="A17" s="7" t="s">
        <v>60</v>
      </c>
      <c r="B17" s="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4.0220000000000002</v>
      </c>
      <c r="AA17" s="12">
        <f t="shared" si="0"/>
        <v>0</v>
      </c>
      <c r="AB17" s="12">
        <f t="shared" si="0"/>
        <v>0</v>
      </c>
      <c r="AC17" s="12">
        <f t="shared" si="0"/>
        <v>2.4279999999999999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1E-3</v>
      </c>
      <c r="AO17" s="12">
        <f>SUM(AO18:AO23)</f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4.0220000000000002</v>
      </c>
      <c r="AA19" s="12">
        <f t="shared" si="2"/>
        <v>0</v>
      </c>
      <c r="AB19" s="12">
        <f t="shared" si="2"/>
        <v>0</v>
      </c>
      <c r="AC19" s="12">
        <f t="shared" si="2"/>
        <v>2.4279999999999999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>AO45</f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D70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D73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1E-3</v>
      </c>
      <c r="AO23" s="12">
        <f t="shared" si="4"/>
        <v>0</v>
      </c>
      <c r="AP23" s="12">
        <f t="shared" si="4"/>
        <v>0</v>
      </c>
      <c r="AQ23" s="12">
        <f t="shared" si="4"/>
        <v>0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4.0220000000000002</v>
      </c>
      <c r="AA24" s="12">
        <f t="shared" si="5"/>
        <v>0</v>
      </c>
      <c r="AB24" s="12">
        <f t="shared" si="5"/>
        <v>0</v>
      </c>
      <c r="AC24" s="12">
        <f t="shared" si="5"/>
        <v>2.4279999999999999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1E-3</v>
      </c>
      <c r="AO24" s="12">
        <f t="shared" si="5"/>
        <v>0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47.2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63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63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47.2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47.2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78.7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78.7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78.75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63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D46+D51+D58+D67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4.0220000000000002</v>
      </c>
      <c r="AA45" s="12">
        <f t="shared" si="13"/>
        <v>0</v>
      </c>
      <c r="AB45" s="12">
        <f t="shared" si="13"/>
        <v>0</v>
      </c>
      <c r="AC45" s="12">
        <f t="shared" si="13"/>
        <v>2.4279999999999999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AJ46+AJ51+AJ58+AJ67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>AO46+AO51+AO58+AO67</f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47.25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6.75" customHeight="1">
      <c r="A49" s="7" t="s">
        <v>203</v>
      </c>
      <c r="B49" s="16" t="s">
        <v>204</v>
      </c>
      <c r="C49" s="15" t="s">
        <v>205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6.75" customHeight="1">
      <c r="A50" s="7" t="s">
        <v>209</v>
      </c>
      <c r="B50" s="16" t="s">
        <v>210</v>
      </c>
      <c r="C50" s="15" t="s">
        <v>211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</v>
      </c>
      <c r="V51" s="14">
        <f t="shared" si="18"/>
        <v>0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4.0220000000000002</v>
      </c>
      <c r="AA51" s="14">
        <f t="shared" si="18"/>
        <v>0</v>
      </c>
      <c r="AB51" s="14">
        <f t="shared" si="18"/>
        <v>0</v>
      </c>
      <c r="AC51" s="14">
        <f t="shared" si="18"/>
        <v>2.4279999999999999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>AO52+AO53</f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SUM(D54:D57)</f>
        <v>0</v>
      </c>
      <c r="E53" s="14">
        <f t="shared" ref="E53:BI53" si="19">SUM(E54:E57)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</v>
      </c>
      <c r="V53" s="14">
        <f t="shared" si="19"/>
        <v>0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4.0220000000000002</v>
      </c>
      <c r="AA53" s="14">
        <f t="shared" si="19"/>
        <v>0</v>
      </c>
      <c r="AB53" s="14">
        <f t="shared" si="19"/>
        <v>0</v>
      </c>
      <c r="AC53" s="14">
        <f t="shared" si="19"/>
        <v>2.4279999999999999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36.75" customHeight="1">
      <c r="A54" s="7" t="s">
        <v>201</v>
      </c>
      <c r="B54" s="20" t="s">
        <v>215</v>
      </c>
      <c r="C54" s="15" t="s">
        <v>216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36.75" customHeight="1">
      <c r="A55" s="7" t="s">
        <v>212</v>
      </c>
      <c r="B55" s="16" t="s">
        <v>213</v>
      </c>
      <c r="C55" s="15" t="s">
        <v>214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4.0220000000000002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</row>
    <row r="56" spans="1:61" s="4" customFormat="1" ht="36.75" customHeight="1">
      <c r="A56" s="7" t="s">
        <v>218</v>
      </c>
      <c r="B56" s="16" t="s">
        <v>219</v>
      </c>
      <c r="C56" s="15" t="s">
        <v>220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</row>
    <row r="57" spans="1:61" s="4" customFormat="1" ht="36.75" customHeight="1">
      <c r="A57" s="7" t="s">
        <v>221</v>
      </c>
      <c r="B57" s="16" t="s">
        <v>222</v>
      </c>
      <c r="C57" s="15" t="s">
        <v>223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2.4279999999999999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31.5">
      <c r="A58" s="7" t="s">
        <v>121</v>
      </c>
      <c r="B58" s="8" t="s">
        <v>122</v>
      </c>
      <c r="C58" s="9" t="s">
        <v>62</v>
      </c>
      <c r="D58" s="14">
        <f t="shared" ref="D58:BI58" si="20">SUM(D59:D66)</f>
        <v>0</v>
      </c>
      <c r="E58" s="14">
        <f t="shared" si="20"/>
        <v>0</v>
      </c>
      <c r="F58" s="14">
        <f t="shared" si="20"/>
        <v>0</v>
      </c>
      <c r="G58" s="14">
        <f t="shared" si="20"/>
        <v>0</v>
      </c>
      <c r="H58" s="14">
        <f t="shared" si="20"/>
        <v>0</v>
      </c>
      <c r="I58" s="14">
        <f t="shared" si="20"/>
        <v>0</v>
      </c>
      <c r="J58" s="14">
        <f t="shared" si="20"/>
        <v>0</v>
      </c>
      <c r="K58" s="14">
        <f t="shared" si="20"/>
        <v>0</v>
      </c>
      <c r="L58" s="14">
        <f t="shared" si="20"/>
        <v>0</v>
      </c>
      <c r="M58" s="14">
        <f t="shared" si="20"/>
        <v>0</v>
      </c>
      <c r="N58" s="14">
        <f t="shared" si="20"/>
        <v>0</v>
      </c>
      <c r="O58" s="14">
        <f t="shared" si="20"/>
        <v>0</v>
      </c>
      <c r="P58" s="14">
        <f t="shared" si="20"/>
        <v>0</v>
      </c>
      <c r="Q58" s="14">
        <f t="shared" si="20"/>
        <v>0</v>
      </c>
      <c r="R58" s="14">
        <f t="shared" si="20"/>
        <v>0</v>
      </c>
      <c r="S58" s="14">
        <f t="shared" si="20"/>
        <v>0</v>
      </c>
      <c r="T58" s="14">
        <f t="shared" si="20"/>
        <v>0</v>
      </c>
      <c r="U58" s="14">
        <f t="shared" si="20"/>
        <v>0</v>
      </c>
      <c r="V58" s="14">
        <f t="shared" si="20"/>
        <v>0</v>
      </c>
      <c r="W58" s="14">
        <f t="shared" si="20"/>
        <v>0</v>
      </c>
      <c r="X58" s="14">
        <f t="shared" si="20"/>
        <v>0</v>
      </c>
      <c r="Y58" s="14">
        <f t="shared" si="20"/>
        <v>0</v>
      </c>
      <c r="Z58" s="14">
        <f t="shared" si="20"/>
        <v>0</v>
      </c>
      <c r="AA58" s="14">
        <f t="shared" si="20"/>
        <v>0</v>
      </c>
      <c r="AB58" s="14">
        <f t="shared" si="20"/>
        <v>0</v>
      </c>
      <c r="AC58" s="14">
        <f t="shared" si="20"/>
        <v>0</v>
      </c>
      <c r="AD58" s="14">
        <f t="shared" si="20"/>
        <v>0</v>
      </c>
      <c r="AE58" s="14">
        <f t="shared" si="20"/>
        <v>0</v>
      </c>
      <c r="AF58" s="14">
        <f t="shared" si="20"/>
        <v>0</v>
      </c>
      <c r="AG58" s="14">
        <f t="shared" si="20"/>
        <v>0</v>
      </c>
      <c r="AH58" s="14">
        <f t="shared" si="20"/>
        <v>0</v>
      </c>
      <c r="AI58" s="14">
        <f t="shared" si="20"/>
        <v>0</v>
      </c>
      <c r="AJ58" s="14">
        <f t="shared" si="20"/>
        <v>0</v>
      </c>
      <c r="AK58" s="14">
        <f t="shared" si="20"/>
        <v>0</v>
      </c>
      <c r="AL58" s="14">
        <f t="shared" si="20"/>
        <v>0</v>
      </c>
      <c r="AM58" s="14">
        <f t="shared" si="20"/>
        <v>0</v>
      </c>
      <c r="AN58" s="14">
        <f t="shared" si="20"/>
        <v>0</v>
      </c>
      <c r="AO58" s="14">
        <f t="shared" si="20"/>
        <v>0</v>
      </c>
      <c r="AP58" s="14">
        <f t="shared" si="20"/>
        <v>0</v>
      </c>
      <c r="AQ58" s="14">
        <f t="shared" si="20"/>
        <v>0</v>
      </c>
      <c r="AR58" s="14">
        <f t="shared" si="20"/>
        <v>0</v>
      </c>
      <c r="AS58" s="14">
        <f t="shared" si="20"/>
        <v>0</v>
      </c>
      <c r="AT58" s="14">
        <f t="shared" si="20"/>
        <v>0</v>
      </c>
      <c r="AU58" s="14">
        <f t="shared" si="20"/>
        <v>0</v>
      </c>
      <c r="AV58" s="14">
        <f t="shared" si="20"/>
        <v>0</v>
      </c>
      <c r="AW58" s="14">
        <f t="shared" si="20"/>
        <v>0</v>
      </c>
      <c r="AX58" s="14">
        <f t="shared" si="20"/>
        <v>0</v>
      </c>
      <c r="AY58" s="14">
        <f t="shared" si="20"/>
        <v>0</v>
      </c>
      <c r="AZ58" s="14">
        <f t="shared" si="20"/>
        <v>0</v>
      </c>
      <c r="BA58" s="14">
        <f t="shared" si="20"/>
        <v>0</v>
      </c>
      <c r="BB58" s="14">
        <f t="shared" si="20"/>
        <v>0</v>
      </c>
      <c r="BC58" s="14">
        <f t="shared" si="20"/>
        <v>0</v>
      </c>
      <c r="BD58" s="14">
        <f t="shared" si="20"/>
        <v>0</v>
      </c>
      <c r="BE58" s="14">
        <f t="shared" si="20"/>
        <v>0</v>
      </c>
      <c r="BF58" s="14">
        <f t="shared" si="20"/>
        <v>0</v>
      </c>
      <c r="BG58" s="14">
        <f t="shared" si="20"/>
        <v>0</v>
      </c>
      <c r="BH58" s="14">
        <f t="shared" si="20"/>
        <v>0</v>
      </c>
      <c r="BI58" s="14">
        <f t="shared" si="20"/>
        <v>0</v>
      </c>
    </row>
    <row r="59" spans="1:61" s="4" customFormat="1" ht="31.5">
      <c r="A59" s="7" t="s">
        <v>123</v>
      </c>
      <c r="B59" s="8" t="s">
        <v>124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125</v>
      </c>
      <c r="B60" s="8" t="s">
        <v>126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31.5">
      <c r="A61" s="7" t="s">
        <v>127</v>
      </c>
      <c r="B61" s="8" t="s">
        <v>128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51.75" customHeight="1">
      <c r="A62" s="7" t="s">
        <v>129</v>
      </c>
      <c r="B62" s="8" t="s">
        <v>130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131</v>
      </c>
      <c r="B63" s="8" t="s">
        <v>132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133</v>
      </c>
      <c r="B64" s="8" t="s">
        <v>134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47.25">
      <c r="A65" s="7" t="s">
        <v>135</v>
      </c>
      <c r="B65" s="8" t="s">
        <v>136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137</v>
      </c>
      <c r="B66" s="8" t="s">
        <v>138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139</v>
      </c>
      <c r="B67" s="8" t="s">
        <v>140</v>
      </c>
      <c r="C67" s="9" t="s">
        <v>62</v>
      </c>
      <c r="D67" s="14">
        <f t="shared" ref="D67:BI67" si="21">D68+D69</f>
        <v>0</v>
      </c>
      <c r="E67" s="14">
        <f t="shared" si="21"/>
        <v>0</v>
      </c>
      <c r="F67" s="14">
        <f t="shared" si="21"/>
        <v>0</v>
      </c>
      <c r="G67" s="14">
        <f t="shared" si="21"/>
        <v>0</v>
      </c>
      <c r="H67" s="14">
        <f t="shared" si="21"/>
        <v>0</v>
      </c>
      <c r="I67" s="14">
        <f t="shared" si="21"/>
        <v>0</v>
      </c>
      <c r="J67" s="14">
        <f t="shared" si="21"/>
        <v>0</v>
      </c>
      <c r="K67" s="14">
        <f t="shared" si="21"/>
        <v>0</v>
      </c>
      <c r="L67" s="14">
        <f t="shared" si="21"/>
        <v>0</v>
      </c>
      <c r="M67" s="14">
        <f t="shared" si="21"/>
        <v>0</v>
      </c>
      <c r="N67" s="14">
        <f t="shared" si="21"/>
        <v>0</v>
      </c>
      <c r="O67" s="14">
        <f t="shared" si="21"/>
        <v>0</v>
      </c>
      <c r="P67" s="14">
        <f t="shared" si="21"/>
        <v>0</v>
      </c>
      <c r="Q67" s="14">
        <f t="shared" si="21"/>
        <v>0</v>
      </c>
      <c r="R67" s="14">
        <f t="shared" si="21"/>
        <v>0</v>
      </c>
      <c r="S67" s="14">
        <f t="shared" si="21"/>
        <v>0</v>
      </c>
      <c r="T67" s="14">
        <f t="shared" si="21"/>
        <v>0</v>
      </c>
      <c r="U67" s="14">
        <f t="shared" si="21"/>
        <v>0</v>
      </c>
      <c r="V67" s="14">
        <f t="shared" si="21"/>
        <v>0</v>
      </c>
      <c r="W67" s="14">
        <f t="shared" si="21"/>
        <v>0</v>
      </c>
      <c r="X67" s="14">
        <f t="shared" si="21"/>
        <v>0</v>
      </c>
      <c r="Y67" s="14">
        <f t="shared" si="21"/>
        <v>0</v>
      </c>
      <c r="Z67" s="14">
        <f t="shared" si="21"/>
        <v>0</v>
      </c>
      <c r="AA67" s="14">
        <f t="shared" si="21"/>
        <v>0</v>
      </c>
      <c r="AB67" s="14">
        <f t="shared" si="21"/>
        <v>0</v>
      </c>
      <c r="AC67" s="14">
        <f t="shared" si="21"/>
        <v>0</v>
      </c>
      <c r="AD67" s="14">
        <f t="shared" si="21"/>
        <v>0</v>
      </c>
      <c r="AE67" s="14">
        <f t="shared" si="21"/>
        <v>0</v>
      </c>
      <c r="AF67" s="14">
        <f t="shared" si="21"/>
        <v>0</v>
      </c>
      <c r="AG67" s="14">
        <f t="shared" si="21"/>
        <v>0</v>
      </c>
      <c r="AH67" s="14">
        <f t="shared" si="21"/>
        <v>0</v>
      </c>
      <c r="AI67" s="14">
        <f t="shared" si="21"/>
        <v>0</v>
      </c>
      <c r="AJ67" s="14">
        <f t="shared" si="21"/>
        <v>0</v>
      </c>
      <c r="AK67" s="14">
        <f t="shared" si="21"/>
        <v>0</v>
      </c>
      <c r="AL67" s="14">
        <f t="shared" si="21"/>
        <v>0</v>
      </c>
      <c r="AM67" s="14">
        <f t="shared" si="21"/>
        <v>0</v>
      </c>
      <c r="AN67" s="14">
        <f t="shared" si="21"/>
        <v>0</v>
      </c>
      <c r="AO67" s="14">
        <f t="shared" si="21"/>
        <v>0</v>
      </c>
      <c r="AP67" s="14">
        <f t="shared" si="21"/>
        <v>0</v>
      </c>
      <c r="AQ67" s="14">
        <f t="shared" si="21"/>
        <v>0</v>
      </c>
      <c r="AR67" s="14">
        <f t="shared" si="21"/>
        <v>0</v>
      </c>
      <c r="AS67" s="14">
        <f t="shared" si="21"/>
        <v>0</v>
      </c>
      <c r="AT67" s="14">
        <f t="shared" si="21"/>
        <v>0</v>
      </c>
      <c r="AU67" s="14">
        <f t="shared" si="21"/>
        <v>0</v>
      </c>
      <c r="AV67" s="14">
        <f t="shared" si="21"/>
        <v>0</v>
      </c>
      <c r="AW67" s="14">
        <f t="shared" si="21"/>
        <v>0</v>
      </c>
      <c r="AX67" s="14">
        <f t="shared" si="21"/>
        <v>0</v>
      </c>
      <c r="AY67" s="14">
        <f t="shared" si="21"/>
        <v>0</v>
      </c>
      <c r="AZ67" s="14">
        <f t="shared" si="21"/>
        <v>0</v>
      </c>
      <c r="BA67" s="14">
        <f t="shared" si="21"/>
        <v>0</v>
      </c>
      <c r="BB67" s="14">
        <f t="shared" si="21"/>
        <v>0</v>
      </c>
      <c r="BC67" s="14">
        <f t="shared" si="21"/>
        <v>0</v>
      </c>
      <c r="BD67" s="14">
        <f t="shared" si="21"/>
        <v>0</v>
      </c>
      <c r="BE67" s="14">
        <f t="shared" si="21"/>
        <v>0</v>
      </c>
      <c r="BF67" s="14">
        <f t="shared" si="21"/>
        <v>0</v>
      </c>
      <c r="BG67" s="14">
        <f t="shared" si="21"/>
        <v>0</v>
      </c>
      <c r="BH67" s="14">
        <f t="shared" si="21"/>
        <v>0</v>
      </c>
      <c r="BI67" s="14">
        <f t="shared" si="21"/>
        <v>0</v>
      </c>
    </row>
    <row r="68" spans="1:61" s="4" customFormat="1" ht="31.5">
      <c r="A68" s="7" t="s">
        <v>141</v>
      </c>
      <c r="B68" s="8" t="s">
        <v>142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47.25">
      <c r="A69" s="7" t="s">
        <v>143</v>
      </c>
      <c r="B69" s="8" t="s">
        <v>144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63">
      <c r="A70" s="7" t="s">
        <v>145</v>
      </c>
      <c r="B70" s="8" t="s">
        <v>146</v>
      </c>
      <c r="C70" s="9" t="s">
        <v>62</v>
      </c>
      <c r="D70" s="14">
        <f t="shared" ref="D70:BI70" si="22">SUM(D71:D72)</f>
        <v>0</v>
      </c>
      <c r="E70" s="14">
        <f t="shared" si="22"/>
        <v>0</v>
      </c>
      <c r="F70" s="14">
        <f t="shared" si="22"/>
        <v>0</v>
      </c>
      <c r="G70" s="14">
        <f t="shared" si="22"/>
        <v>0</v>
      </c>
      <c r="H70" s="14">
        <f t="shared" si="22"/>
        <v>0</v>
      </c>
      <c r="I70" s="14">
        <f t="shared" si="22"/>
        <v>0</v>
      </c>
      <c r="J70" s="14">
        <f t="shared" si="22"/>
        <v>0</v>
      </c>
      <c r="K70" s="14">
        <f t="shared" si="22"/>
        <v>0</v>
      </c>
      <c r="L70" s="14">
        <f t="shared" si="22"/>
        <v>0</v>
      </c>
      <c r="M70" s="14">
        <f t="shared" si="22"/>
        <v>0</v>
      </c>
      <c r="N70" s="14">
        <f t="shared" si="22"/>
        <v>0</v>
      </c>
      <c r="O70" s="14">
        <f t="shared" si="22"/>
        <v>0</v>
      </c>
      <c r="P70" s="14">
        <f t="shared" si="22"/>
        <v>0</v>
      </c>
      <c r="Q70" s="14">
        <f t="shared" si="22"/>
        <v>0</v>
      </c>
      <c r="R70" s="14">
        <f t="shared" si="22"/>
        <v>0</v>
      </c>
      <c r="S70" s="14">
        <f t="shared" si="22"/>
        <v>0</v>
      </c>
      <c r="T70" s="14">
        <f t="shared" si="22"/>
        <v>0</v>
      </c>
      <c r="U70" s="14">
        <f t="shared" si="22"/>
        <v>0</v>
      </c>
      <c r="V70" s="14">
        <f t="shared" si="22"/>
        <v>0</v>
      </c>
      <c r="W70" s="14">
        <f t="shared" si="22"/>
        <v>0</v>
      </c>
      <c r="X70" s="14">
        <f t="shared" si="22"/>
        <v>0</v>
      </c>
      <c r="Y70" s="14">
        <f t="shared" si="22"/>
        <v>0</v>
      </c>
      <c r="Z70" s="14">
        <f t="shared" si="22"/>
        <v>0</v>
      </c>
      <c r="AA70" s="14">
        <f t="shared" si="22"/>
        <v>0</v>
      </c>
      <c r="AB70" s="14">
        <f t="shared" si="22"/>
        <v>0</v>
      </c>
      <c r="AC70" s="14">
        <f t="shared" si="22"/>
        <v>0</v>
      </c>
      <c r="AD70" s="14">
        <f t="shared" si="22"/>
        <v>0</v>
      </c>
      <c r="AE70" s="14">
        <f t="shared" si="22"/>
        <v>0</v>
      </c>
      <c r="AF70" s="14">
        <f t="shared" si="22"/>
        <v>0</v>
      </c>
      <c r="AG70" s="14">
        <f t="shared" si="22"/>
        <v>0</v>
      </c>
      <c r="AH70" s="14">
        <f t="shared" si="22"/>
        <v>0</v>
      </c>
      <c r="AI70" s="14">
        <f t="shared" si="22"/>
        <v>0</v>
      </c>
      <c r="AJ70" s="14">
        <f t="shared" si="22"/>
        <v>0</v>
      </c>
      <c r="AK70" s="14">
        <f t="shared" si="22"/>
        <v>0</v>
      </c>
      <c r="AL70" s="14">
        <f t="shared" si="22"/>
        <v>0</v>
      </c>
      <c r="AM70" s="14">
        <f t="shared" si="22"/>
        <v>0</v>
      </c>
      <c r="AN70" s="14">
        <f t="shared" si="22"/>
        <v>0</v>
      </c>
      <c r="AO70" s="14">
        <f t="shared" si="22"/>
        <v>0</v>
      </c>
      <c r="AP70" s="14">
        <f t="shared" si="22"/>
        <v>0</v>
      </c>
      <c r="AQ70" s="14">
        <f t="shared" si="22"/>
        <v>0</v>
      </c>
      <c r="AR70" s="14">
        <f t="shared" si="22"/>
        <v>0</v>
      </c>
      <c r="AS70" s="14">
        <f t="shared" si="22"/>
        <v>0</v>
      </c>
      <c r="AT70" s="14">
        <f t="shared" si="22"/>
        <v>0</v>
      </c>
      <c r="AU70" s="14">
        <f t="shared" si="22"/>
        <v>0</v>
      </c>
      <c r="AV70" s="14">
        <f t="shared" si="22"/>
        <v>0</v>
      </c>
      <c r="AW70" s="14">
        <f t="shared" si="22"/>
        <v>0</v>
      </c>
      <c r="AX70" s="14">
        <f t="shared" si="22"/>
        <v>0</v>
      </c>
      <c r="AY70" s="14">
        <f t="shared" si="22"/>
        <v>0</v>
      </c>
      <c r="AZ70" s="14">
        <f t="shared" si="22"/>
        <v>0</v>
      </c>
      <c r="BA70" s="14">
        <f t="shared" si="22"/>
        <v>0</v>
      </c>
      <c r="BB70" s="14">
        <f t="shared" si="22"/>
        <v>0</v>
      </c>
      <c r="BC70" s="14">
        <f t="shared" si="22"/>
        <v>0</v>
      </c>
      <c r="BD70" s="14">
        <f t="shared" si="22"/>
        <v>0</v>
      </c>
      <c r="BE70" s="14">
        <f t="shared" si="22"/>
        <v>0</v>
      </c>
      <c r="BF70" s="14">
        <f t="shared" si="22"/>
        <v>0</v>
      </c>
      <c r="BG70" s="14">
        <f t="shared" si="22"/>
        <v>0</v>
      </c>
      <c r="BH70" s="14">
        <f t="shared" si="22"/>
        <v>0</v>
      </c>
      <c r="BI70" s="14">
        <f t="shared" si="22"/>
        <v>0</v>
      </c>
    </row>
    <row r="71" spans="1:61" s="4" customFormat="1" ht="47.25">
      <c r="A71" s="7" t="s">
        <v>147</v>
      </c>
      <c r="B71" s="8" t="s">
        <v>148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7.25">
      <c r="A72" s="7" t="s">
        <v>149</v>
      </c>
      <c r="B72" s="8" t="s">
        <v>150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31.5">
      <c r="A73" s="7" t="s">
        <v>151</v>
      </c>
      <c r="B73" s="8" t="s">
        <v>152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s="4" customFormat="1" ht="32.25">
      <c r="A74" s="7" t="s">
        <v>153</v>
      </c>
      <c r="B74" s="10" t="s">
        <v>154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ht="31.5">
      <c r="A75" s="7" t="s">
        <v>155</v>
      </c>
      <c r="B75" s="10" t="s">
        <v>156</v>
      </c>
      <c r="C75" s="9" t="s">
        <v>62</v>
      </c>
      <c r="D75" s="14">
        <f>SUM(D76:D80)</f>
        <v>0</v>
      </c>
      <c r="E75" s="14">
        <f t="shared" ref="E75:BI75" si="23">SUM(E76:E80)</f>
        <v>0</v>
      </c>
      <c r="F75" s="14">
        <f t="shared" si="23"/>
        <v>0</v>
      </c>
      <c r="G75" s="14">
        <f t="shared" si="23"/>
        <v>0</v>
      </c>
      <c r="H75" s="14">
        <f t="shared" si="23"/>
        <v>0</v>
      </c>
      <c r="I75" s="14">
        <f t="shared" si="23"/>
        <v>0</v>
      </c>
      <c r="J75" s="14">
        <f t="shared" si="23"/>
        <v>0</v>
      </c>
      <c r="K75" s="14">
        <f t="shared" si="23"/>
        <v>0</v>
      </c>
      <c r="L75" s="14">
        <f t="shared" si="23"/>
        <v>0</v>
      </c>
      <c r="M75" s="14">
        <f t="shared" si="23"/>
        <v>0</v>
      </c>
      <c r="N75" s="14">
        <f t="shared" si="23"/>
        <v>0</v>
      </c>
      <c r="O75" s="14">
        <f t="shared" si="23"/>
        <v>0</v>
      </c>
      <c r="P75" s="14">
        <f t="shared" si="23"/>
        <v>0</v>
      </c>
      <c r="Q75" s="14">
        <f t="shared" si="23"/>
        <v>0</v>
      </c>
      <c r="R75" s="14">
        <f t="shared" si="23"/>
        <v>0</v>
      </c>
      <c r="S75" s="14">
        <f t="shared" si="23"/>
        <v>0</v>
      </c>
      <c r="T75" s="14">
        <f t="shared" si="23"/>
        <v>0</v>
      </c>
      <c r="U75" s="14">
        <f t="shared" si="23"/>
        <v>0</v>
      </c>
      <c r="V75" s="14">
        <f t="shared" si="23"/>
        <v>0</v>
      </c>
      <c r="W75" s="14">
        <f t="shared" si="23"/>
        <v>0</v>
      </c>
      <c r="X75" s="14">
        <f t="shared" si="23"/>
        <v>0</v>
      </c>
      <c r="Y75" s="14">
        <f t="shared" si="23"/>
        <v>0</v>
      </c>
      <c r="Z75" s="14">
        <f t="shared" si="23"/>
        <v>0</v>
      </c>
      <c r="AA75" s="14">
        <f t="shared" si="23"/>
        <v>0</v>
      </c>
      <c r="AB75" s="14">
        <f t="shared" si="23"/>
        <v>0</v>
      </c>
      <c r="AC75" s="14">
        <f t="shared" si="23"/>
        <v>0</v>
      </c>
      <c r="AD75" s="14">
        <f t="shared" si="23"/>
        <v>0</v>
      </c>
      <c r="AE75" s="14">
        <f t="shared" si="23"/>
        <v>0</v>
      </c>
      <c r="AF75" s="14">
        <f t="shared" si="23"/>
        <v>0</v>
      </c>
      <c r="AG75" s="14">
        <f t="shared" si="23"/>
        <v>0</v>
      </c>
      <c r="AH75" s="14">
        <f t="shared" si="23"/>
        <v>0</v>
      </c>
      <c r="AI75" s="14">
        <f t="shared" si="23"/>
        <v>0</v>
      </c>
      <c r="AJ75" s="14">
        <f t="shared" si="23"/>
        <v>0</v>
      </c>
      <c r="AK75" s="14">
        <f t="shared" si="23"/>
        <v>0</v>
      </c>
      <c r="AL75" s="14">
        <f t="shared" si="23"/>
        <v>0</v>
      </c>
      <c r="AM75" s="14">
        <f t="shared" si="23"/>
        <v>0</v>
      </c>
      <c r="AN75" s="14">
        <f t="shared" si="23"/>
        <v>1E-3</v>
      </c>
      <c r="AO75" s="14">
        <f t="shared" si="23"/>
        <v>0</v>
      </c>
      <c r="AP75" s="14">
        <f t="shared" si="23"/>
        <v>0</v>
      </c>
      <c r="AQ75" s="14">
        <f t="shared" si="23"/>
        <v>0</v>
      </c>
      <c r="AR75" s="14">
        <f t="shared" si="23"/>
        <v>0</v>
      </c>
      <c r="AS75" s="14">
        <f t="shared" si="23"/>
        <v>0</v>
      </c>
      <c r="AT75" s="14">
        <f t="shared" si="23"/>
        <v>0</v>
      </c>
      <c r="AU75" s="14">
        <f t="shared" si="23"/>
        <v>0</v>
      </c>
      <c r="AV75" s="14">
        <f t="shared" si="23"/>
        <v>0</v>
      </c>
      <c r="AW75" s="14">
        <f t="shared" si="23"/>
        <v>0</v>
      </c>
      <c r="AX75" s="14">
        <f t="shared" si="23"/>
        <v>0</v>
      </c>
      <c r="AY75" s="14">
        <f t="shared" si="23"/>
        <v>0</v>
      </c>
      <c r="AZ75" s="14">
        <f t="shared" si="23"/>
        <v>0</v>
      </c>
      <c r="BA75" s="14">
        <f t="shared" si="23"/>
        <v>0</v>
      </c>
      <c r="BB75" s="14">
        <f t="shared" si="23"/>
        <v>0</v>
      </c>
      <c r="BC75" s="14">
        <f t="shared" si="23"/>
        <v>0</v>
      </c>
      <c r="BD75" s="14">
        <f t="shared" si="23"/>
        <v>0</v>
      </c>
      <c r="BE75" s="14">
        <f t="shared" si="23"/>
        <v>0</v>
      </c>
      <c r="BF75" s="14">
        <f t="shared" si="23"/>
        <v>0</v>
      </c>
      <c r="BG75" s="14">
        <f t="shared" si="23"/>
        <v>0</v>
      </c>
      <c r="BH75" s="14">
        <f t="shared" si="23"/>
        <v>0</v>
      </c>
      <c r="BI75" s="14">
        <f t="shared" si="23"/>
        <v>0</v>
      </c>
    </row>
    <row r="76" spans="1:61" s="4" customFormat="1" ht="36.75" customHeight="1">
      <c r="A76" s="7" t="s">
        <v>206</v>
      </c>
      <c r="B76" s="21" t="s">
        <v>224</v>
      </c>
      <c r="C76" s="15" t="s">
        <v>225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1E-3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</row>
    <row r="77" spans="1:61" s="4" customFormat="1" ht="36.75" customHeight="1">
      <c r="A77" s="7" t="s">
        <v>226</v>
      </c>
      <c r="B77" s="19" t="s">
        <v>207</v>
      </c>
      <c r="C77" s="15" t="s">
        <v>217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</row>
    <row r="78" spans="1:61" s="4" customFormat="1" ht="36.75" customHeight="1">
      <c r="A78" s="7" t="s">
        <v>227</v>
      </c>
      <c r="B78" s="19" t="s">
        <v>228</v>
      </c>
      <c r="C78" s="15" t="s">
        <v>229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s="4" customFormat="1" ht="36.75" customHeight="1">
      <c r="A79" s="7" t="s">
        <v>230</v>
      </c>
      <c r="B79" s="19" t="s">
        <v>231</v>
      </c>
      <c r="C79" s="15" t="s">
        <v>232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</row>
    <row r="80" spans="1:61" s="4" customFormat="1" ht="36.75" customHeight="1">
      <c r="A80" s="7" t="s">
        <v>233</v>
      </c>
      <c r="B80" s="19" t="s">
        <v>234</v>
      </c>
      <c r="C80" s="15" t="s">
        <v>235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</row>
  </sheetData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2026</vt:lpstr>
      <vt:lpstr>'Ф_1 (показатели) 2026'!Заголовки_для_печати</vt:lpstr>
      <vt:lpstr>'Ф_1 (показатели) 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2026-04-29T11:05:12Z</dcterms:modified>
</cp:coreProperties>
</file>